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210" windowWidth="14370" windowHeight="12480"/>
  </bookViews>
  <sheets>
    <sheet name="2025" sheetId="7" r:id="rId1"/>
    <sheet name="2026" sheetId="5" r:id="rId2"/>
    <sheet name="2027" sheetId="6" r:id="rId3"/>
  </sheets>
  <calcPr calcId="145621"/>
</workbook>
</file>

<file path=xl/calcChain.xml><?xml version="1.0" encoding="utf-8"?>
<calcChain xmlns="http://schemas.openxmlformats.org/spreadsheetml/2006/main">
  <c r="G29" i="7" l="1"/>
  <c r="E29" i="7"/>
  <c r="D29" i="7"/>
  <c r="F28" i="7"/>
  <c r="F29" i="7" s="1"/>
  <c r="F32" i="7" s="1"/>
  <c r="G29" i="6"/>
  <c r="D29" i="6"/>
  <c r="F28" i="6"/>
  <c r="F29" i="6" s="1"/>
  <c r="F32" i="6" s="1"/>
  <c r="E32" i="6" s="1"/>
  <c r="E28" i="6"/>
  <c r="E29" i="6" s="1"/>
  <c r="G29" i="5"/>
  <c r="E29" i="5"/>
  <c r="D29" i="5"/>
  <c r="F28" i="5"/>
  <c r="F29" i="5" s="1"/>
  <c r="F32" i="5" s="1"/>
</calcChain>
</file>

<file path=xl/sharedStrings.xml><?xml version="1.0" encoding="utf-8"?>
<sst xmlns="http://schemas.openxmlformats.org/spreadsheetml/2006/main" count="114" uniqueCount="43">
  <si>
    <t xml:space="preserve">дойдем до </t>
  </si>
  <si>
    <t>если 157 семей</t>
  </si>
  <si>
    <t>если 158 семей</t>
  </si>
  <si>
    <t>дойдем до:</t>
  </si>
  <si>
    <t xml:space="preserve">следующая Калининский </t>
  </si>
  <si>
    <t>остаток</t>
  </si>
  <si>
    <t>Итого</t>
  </si>
  <si>
    <t>г.Чебоксары</t>
  </si>
  <si>
    <t>г.Новочебоксарск</t>
  </si>
  <si>
    <t>Янтиковский</t>
  </si>
  <si>
    <t>Яльчикский</t>
  </si>
  <si>
    <t>Ядринский</t>
  </si>
  <si>
    <t>Шумерлинский</t>
  </si>
  <si>
    <t>Шемуршинский</t>
  </si>
  <si>
    <t>Чебоксарский</t>
  </si>
  <si>
    <t>Цивильский</t>
  </si>
  <si>
    <t>Урмарский</t>
  </si>
  <si>
    <t>Порецкий</t>
  </si>
  <si>
    <t>Моргаушский</t>
  </si>
  <si>
    <t>Марпосадский</t>
  </si>
  <si>
    <t>Красночетайский</t>
  </si>
  <si>
    <t>Красноармейский</t>
  </si>
  <si>
    <t>Комсомольский</t>
  </si>
  <si>
    <t>Козловский</t>
  </si>
  <si>
    <t>Канашский</t>
  </si>
  <si>
    <t>Ибресинский</t>
  </si>
  <si>
    <t>Вурнарский</t>
  </si>
  <si>
    <t>Батыревский</t>
  </si>
  <si>
    <t>Аликовский</t>
  </si>
  <si>
    <t>Алатырский</t>
  </si>
  <si>
    <t>сумма</t>
  </si>
  <si>
    <t>кв.м.</t>
  </si>
  <si>
    <t xml:space="preserve">количество </t>
  </si>
  <si>
    <t>МО</t>
  </si>
  <si>
    <t>№</t>
  </si>
  <si>
    <t>т. Руб</t>
  </si>
  <si>
    <t>стоимость 1 кв. м.</t>
  </si>
  <si>
    <t>стоимость 1 кв.</t>
  </si>
  <si>
    <t>стоимость 1 кв. м</t>
  </si>
  <si>
    <t>т.руб</t>
  </si>
  <si>
    <t>Расчет субвенций бюджетам муниципальных округов и городских округов для реализации государственных полномочий Чувашской Республики по обеспечению жилыми помещениями по договорам социального найма многодетных семей, имеющих пять и более несовершеннолетних детей и состоящих на учете в качестве нуждающихся в жилых помещениях, или предоставление им единовременной денежной выплаты на приобретение или строительство жилого помещения, на 2025 год</t>
  </si>
  <si>
    <t>Расчет субвенций бюджетам муниципальных округов и городских округов для реализации государственных полномочий Чувашской Республики по обеспечению жилыми помещениями по договорам социального найма многодетных семей, имеющих пять и более несовершеннолетних детей и состоящих на учете в качестве нуждающихся в жилых помещениях, или предоставление им единовременной денежной выплаты на приобретение или строительство жилого помещения, на 2026 год</t>
  </si>
  <si>
    <t>Расчет субвенций бюджетам муниципальных округов и городских округов для реализации государственных полномочий Чувашской Республики по обеспечению жилыми помещениями по договорам социального найма многодетных семей, имеющих пять и более несовершеннолетних детей и состоящих на учете в качестве нуждающихся в жилых помещениях, или предоставление им единовременной денежной выплаты на приобретение или строительство жилого помещения,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</si>
</sst>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0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43" fontId="3" fillId="0" borderId="0" xfId="0" applyNumberFormat="1" applyFont="1"/>
    <xf numFmtId="0" fontId="3" fillId="0" borderId="0" xfId="0" applyFont="1"/>
    <xf numFmtId="43" fontId="4" fillId="0" borderId="0" xfId="1" applyFont="1"/>
    <xf numFmtId="43" fontId="4" fillId="0" borderId="0" xfId="0" applyNumberFormat="1" applyFont="1"/>
    <xf numFmtId="14" fontId="4" fillId="0" borderId="0" xfId="0" applyNumberFormat="1" applyFont="1"/>
    <xf numFmtId="0" fontId="6" fillId="0" borderId="1" xfId="0" applyFont="1" applyBorder="1"/>
    <xf numFmtId="164" fontId="6" fillId="0" borderId="1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4">
    <cellStyle name="Excel Built-in Normal" xfId="2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H40"/>
  <sheetViews>
    <sheetView tabSelected="1" zoomScale="80" zoomScaleNormal="80" workbookViewId="0">
      <selection activeCell="C25" sqref="C25"/>
    </sheetView>
  </sheetViews>
  <sheetFormatPr defaultRowHeight="15" x14ac:dyDescent="0.25"/>
  <cols>
    <col min="1" max="1" width="5.140625" style="1" customWidth="1"/>
    <col min="2" max="2" width="22.7109375" style="1" customWidth="1"/>
    <col min="3" max="3" width="13.7109375" style="1" customWidth="1"/>
    <col min="4" max="4" width="10.85546875" style="1" customWidth="1"/>
    <col min="5" max="5" width="15.42578125" style="1" customWidth="1"/>
    <col min="6" max="6" width="22.5703125" style="1" customWidth="1"/>
    <col min="7" max="7" width="17.7109375" style="1" customWidth="1"/>
    <col min="8" max="8" width="14.28515625" style="1" customWidth="1"/>
    <col min="9" max="16384" width="9.140625" style="1"/>
  </cols>
  <sheetData>
    <row r="1" spans="1:7" ht="12" customHeight="1" x14ac:dyDescent="0.25">
      <c r="A1" s="19" t="s">
        <v>40</v>
      </c>
      <c r="B1" s="19"/>
      <c r="C1" s="19"/>
      <c r="D1" s="19"/>
      <c r="E1" s="19"/>
      <c r="F1" s="19"/>
      <c r="G1" s="19"/>
    </row>
    <row r="2" spans="1:7" ht="97.5" customHeight="1" x14ac:dyDescent="0.25">
      <c r="A2" s="20"/>
      <c r="B2" s="20"/>
      <c r="C2" s="20"/>
      <c r="D2" s="20"/>
      <c r="E2" s="20"/>
      <c r="F2" s="20"/>
      <c r="G2" s="20"/>
    </row>
    <row r="3" spans="1:7" x14ac:dyDescent="0.25">
      <c r="A3" s="21" t="s">
        <v>34</v>
      </c>
      <c r="B3" s="22" t="s">
        <v>33</v>
      </c>
      <c r="C3" s="23">
        <v>2025</v>
      </c>
      <c r="D3" s="23"/>
      <c r="E3" s="23"/>
      <c r="F3" s="23"/>
      <c r="G3" s="23"/>
    </row>
    <row r="4" spans="1:7" ht="20.25" customHeight="1" x14ac:dyDescent="0.25">
      <c r="A4" s="21"/>
      <c r="B4" s="22"/>
      <c r="C4" s="23"/>
      <c r="D4" s="23"/>
      <c r="E4" s="23"/>
      <c r="F4" s="23"/>
      <c r="G4" s="23"/>
    </row>
    <row r="5" spans="1:7" ht="30" x14ac:dyDescent="0.25">
      <c r="A5" s="2"/>
      <c r="B5" s="2"/>
      <c r="C5" s="3" t="s">
        <v>36</v>
      </c>
      <c r="D5" s="4" t="s">
        <v>32</v>
      </c>
      <c r="E5" s="4" t="s">
        <v>31</v>
      </c>
      <c r="F5" s="4" t="s">
        <v>30</v>
      </c>
      <c r="G5" s="4" t="s">
        <v>35</v>
      </c>
    </row>
    <row r="6" spans="1:7" ht="16.5" x14ac:dyDescent="0.25">
      <c r="A6" s="16">
        <v>1</v>
      </c>
      <c r="B6" s="10" t="s">
        <v>29</v>
      </c>
      <c r="C6" s="11">
        <v>66785.108876615996</v>
      </c>
      <c r="D6" s="12">
        <v>1</v>
      </c>
      <c r="E6" s="26">
        <v>136.05000000000001</v>
      </c>
      <c r="F6" s="26">
        <v>9086099.25</v>
      </c>
      <c r="G6" s="26">
        <v>9086.1</v>
      </c>
    </row>
    <row r="7" spans="1:7" ht="16.5" x14ac:dyDescent="0.25">
      <c r="A7" s="16">
        <v>2</v>
      </c>
      <c r="B7" s="10" t="s">
        <v>28</v>
      </c>
      <c r="C7" s="11">
        <v>66785.108876615996</v>
      </c>
      <c r="D7" s="12">
        <v>3</v>
      </c>
      <c r="E7" s="26">
        <v>257.89999999999998</v>
      </c>
      <c r="F7" s="26">
        <v>17223851.5</v>
      </c>
      <c r="G7" s="26">
        <v>17223.900000000001</v>
      </c>
    </row>
    <row r="8" spans="1:7" ht="16.5" x14ac:dyDescent="0.25">
      <c r="A8" s="16">
        <v>3</v>
      </c>
      <c r="B8" s="10" t="s">
        <v>27</v>
      </c>
      <c r="C8" s="11">
        <v>66785.108876615996</v>
      </c>
      <c r="D8" s="12">
        <v>8</v>
      </c>
      <c r="E8" s="26">
        <v>606</v>
      </c>
      <c r="F8" s="26">
        <v>40471710</v>
      </c>
      <c r="G8" s="26">
        <v>40471.699999999997</v>
      </c>
    </row>
    <row r="9" spans="1:7" ht="16.5" x14ac:dyDescent="0.25">
      <c r="A9" s="16">
        <v>4</v>
      </c>
      <c r="B9" s="10" t="s">
        <v>26</v>
      </c>
      <c r="C9" s="11">
        <v>66785.108876615996</v>
      </c>
      <c r="D9" s="12">
        <v>8</v>
      </c>
      <c r="E9" s="26">
        <v>600.25</v>
      </c>
      <c r="F9" s="26">
        <v>40087696.25</v>
      </c>
      <c r="G9" s="26">
        <v>40087.699999999997</v>
      </c>
    </row>
    <row r="10" spans="1:7" ht="16.5" x14ac:dyDescent="0.25">
      <c r="A10" s="16">
        <v>5</v>
      </c>
      <c r="B10" s="10" t="s">
        <v>25</v>
      </c>
      <c r="C10" s="11">
        <v>66785.108876615996</v>
      </c>
      <c r="D10" s="12">
        <v>4</v>
      </c>
      <c r="E10" s="26">
        <v>262.89999999999998</v>
      </c>
      <c r="F10" s="26">
        <v>17557776.5</v>
      </c>
      <c r="G10" s="26">
        <v>17557.8</v>
      </c>
    </row>
    <row r="11" spans="1:7" ht="16.5" x14ac:dyDescent="0.25">
      <c r="A11" s="16">
        <v>6</v>
      </c>
      <c r="B11" s="10" t="s">
        <v>24</v>
      </c>
      <c r="C11" s="11">
        <v>66785.108876615996</v>
      </c>
      <c r="D11" s="12">
        <v>9</v>
      </c>
      <c r="E11" s="26">
        <v>655.1</v>
      </c>
      <c r="F11" s="26">
        <v>46429035.100000001</v>
      </c>
      <c r="G11" s="26">
        <v>46429</v>
      </c>
    </row>
    <row r="12" spans="1:7" ht="16.5" x14ac:dyDescent="0.25">
      <c r="A12" s="16">
        <v>7</v>
      </c>
      <c r="B12" s="10" t="s">
        <v>23</v>
      </c>
      <c r="C12" s="11">
        <v>66785.108876615996</v>
      </c>
      <c r="D12" s="12">
        <v>5</v>
      </c>
      <c r="E12" s="26">
        <v>364.7</v>
      </c>
      <c r="F12" s="26">
        <v>24356489.5</v>
      </c>
      <c r="G12" s="26">
        <v>24356.5</v>
      </c>
    </row>
    <row r="13" spans="1:7" ht="16.5" x14ac:dyDescent="0.25">
      <c r="A13" s="16">
        <v>8</v>
      </c>
      <c r="B13" s="10" t="s">
        <v>22</v>
      </c>
      <c r="C13" s="11">
        <v>66785.108876615996</v>
      </c>
      <c r="D13" s="12">
        <v>2</v>
      </c>
      <c r="E13" s="26">
        <v>131.4</v>
      </c>
      <c r="F13" s="26">
        <v>8775549</v>
      </c>
      <c r="G13" s="26">
        <v>8775.5</v>
      </c>
    </row>
    <row r="14" spans="1:7" ht="16.5" x14ac:dyDescent="0.25">
      <c r="A14" s="16">
        <v>9</v>
      </c>
      <c r="B14" s="10" t="s">
        <v>21</v>
      </c>
      <c r="C14" s="11">
        <v>66785.108876615996</v>
      </c>
      <c r="D14" s="12">
        <v>2</v>
      </c>
      <c r="E14" s="26">
        <v>140.69999999999999</v>
      </c>
      <c r="F14" s="26">
        <v>9396649.5</v>
      </c>
      <c r="G14" s="26">
        <v>9396.6</v>
      </c>
    </row>
    <row r="15" spans="1:7" ht="16.5" x14ac:dyDescent="0.25">
      <c r="A15" s="16">
        <v>10</v>
      </c>
      <c r="B15" s="10" t="s">
        <v>20</v>
      </c>
      <c r="C15" s="11">
        <v>75271.298532456</v>
      </c>
      <c r="D15" s="12">
        <v>1</v>
      </c>
      <c r="E15" s="26">
        <v>35.4</v>
      </c>
      <c r="F15" s="26">
        <v>2664593.4</v>
      </c>
      <c r="G15" s="26">
        <v>2664.6</v>
      </c>
    </row>
    <row r="16" spans="1:7" ht="16.5" x14ac:dyDescent="0.25">
      <c r="A16" s="16">
        <v>11</v>
      </c>
      <c r="B16" s="10" t="s">
        <v>19</v>
      </c>
      <c r="C16" s="11">
        <v>66785.108876615996</v>
      </c>
      <c r="D16" s="12">
        <v>2</v>
      </c>
      <c r="E16" s="26">
        <v>162.19999999999999</v>
      </c>
      <c r="F16" s="26">
        <v>10832527</v>
      </c>
      <c r="G16" s="26">
        <v>10832.5</v>
      </c>
    </row>
    <row r="17" spans="1:8" ht="16.5" x14ac:dyDescent="0.25">
      <c r="A17" s="16">
        <v>12</v>
      </c>
      <c r="B17" s="10" t="s">
        <v>18</v>
      </c>
      <c r="C17" s="11">
        <v>66785.108876615996</v>
      </c>
      <c r="D17" s="12">
        <v>3</v>
      </c>
      <c r="E17" s="26">
        <v>310.7</v>
      </c>
      <c r="F17" s="26">
        <v>20750099.5</v>
      </c>
      <c r="G17" s="26">
        <v>20750.099999999999</v>
      </c>
    </row>
    <row r="18" spans="1:8" ht="16.5" x14ac:dyDescent="0.25">
      <c r="A18" s="16">
        <v>13</v>
      </c>
      <c r="B18" s="10" t="s">
        <v>17</v>
      </c>
      <c r="C18" s="11">
        <v>66785.108876615996</v>
      </c>
      <c r="D18" s="12">
        <v>1</v>
      </c>
      <c r="E18" s="26">
        <v>69.3</v>
      </c>
      <c r="F18" s="26">
        <v>4628200.5</v>
      </c>
      <c r="G18" s="26">
        <v>4628.2</v>
      </c>
    </row>
    <row r="19" spans="1:8" ht="16.5" x14ac:dyDescent="0.25">
      <c r="A19" s="16">
        <v>14</v>
      </c>
      <c r="B19" s="10" t="s">
        <v>16</v>
      </c>
      <c r="C19" s="11">
        <v>66785.108876615996</v>
      </c>
      <c r="D19" s="12">
        <v>10</v>
      </c>
      <c r="E19" s="26">
        <v>765.7</v>
      </c>
      <c r="F19" s="26">
        <v>51137274.5</v>
      </c>
      <c r="G19" s="26">
        <v>51137.3</v>
      </c>
    </row>
    <row r="20" spans="1:8" ht="16.5" x14ac:dyDescent="0.25">
      <c r="A20" s="16">
        <v>15</v>
      </c>
      <c r="B20" s="10" t="s">
        <v>15</v>
      </c>
      <c r="C20" s="11">
        <v>66785.108876615996</v>
      </c>
      <c r="D20" s="12">
        <v>1</v>
      </c>
      <c r="E20" s="26">
        <v>58.7</v>
      </c>
      <c r="F20" s="26">
        <v>3920279.5</v>
      </c>
      <c r="G20" s="26">
        <v>3920.3</v>
      </c>
    </row>
    <row r="21" spans="1:8" ht="16.5" x14ac:dyDescent="0.25">
      <c r="A21" s="16">
        <v>16</v>
      </c>
      <c r="B21" s="10" t="s">
        <v>14</v>
      </c>
      <c r="C21" s="11">
        <v>75271.298532456</v>
      </c>
      <c r="D21" s="12">
        <v>12</v>
      </c>
      <c r="E21" s="26">
        <v>1127.9000000000001</v>
      </c>
      <c r="F21" s="26">
        <v>84898160.900000006</v>
      </c>
      <c r="G21" s="26">
        <v>84898.2</v>
      </c>
    </row>
    <row r="22" spans="1:8" ht="16.5" x14ac:dyDescent="0.25">
      <c r="A22" s="16">
        <v>17</v>
      </c>
      <c r="B22" s="10" t="s">
        <v>13</v>
      </c>
      <c r="C22" s="11">
        <v>66785.108876615996</v>
      </c>
      <c r="D22" s="12">
        <v>1</v>
      </c>
      <c r="E22" s="26">
        <v>58.8</v>
      </c>
      <c r="F22" s="26">
        <v>3926958</v>
      </c>
      <c r="G22" s="26">
        <v>3926.9</v>
      </c>
    </row>
    <row r="23" spans="1:8" ht="16.5" x14ac:dyDescent="0.25">
      <c r="A23" s="16">
        <v>18</v>
      </c>
      <c r="B23" s="10" t="s">
        <v>12</v>
      </c>
      <c r="C23" s="11">
        <v>66785.108876615996</v>
      </c>
      <c r="D23" s="12">
        <v>3</v>
      </c>
      <c r="E23" s="26">
        <v>237.27</v>
      </c>
      <c r="F23" s="26">
        <v>16356085.550000001</v>
      </c>
      <c r="G23" s="26">
        <v>16356.1</v>
      </c>
    </row>
    <row r="24" spans="1:8" ht="16.5" x14ac:dyDescent="0.25">
      <c r="A24" s="16">
        <v>19</v>
      </c>
      <c r="B24" s="10" t="s">
        <v>11</v>
      </c>
      <c r="C24" s="11">
        <v>66785.108876615996</v>
      </c>
      <c r="D24" s="12">
        <v>2</v>
      </c>
      <c r="E24" s="26">
        <v>144.80000000000001</v>
      </c>
      <c r="F24" s="26">
        <v>9670468</v>
      </c>
      <c r="G24" s="26">
        <v>9670.5</v>
      </c>
    </row>
    <row r="25" spans="1:8" ht="16.5" x14ac:dyDescent="0.25">
      <c r="A25" s="16">
        <v>20</v>
      </c>
      <c r="B25" s="10" t="s">
        <v>10</v>
      </c>
      <c r="C25" s="11">
        <v>66785.108876615996</v>
      </c>
      <c r="D25" s="12">
        <v>0</v>
      </c>
      <c r="E25" s="26">
        <v>0</v>
      </c>
      <c r="F25" s="26"/>
      <c r="G25" s="26"/>
    </row>
    <row r="26" spans="1:8" ht="16.5" x14ac:dyDescent="0.25">
      <c r="A26" s="16">
        <v>21</v>
      </c>
      <c r="B26" s="10" t="s">
        <v>9</v>
      </c>
      <c r="C26" s="11">
        <v>66785.108876615996</v>
      </c>
      <c r="D26" s="12">
        <v>2</v>
      </c>
      <c r="E26" s="26">
        <v>145.30000000000001</v>
      </c>
      <c r="F26" s="26">
        <v>9703860.5</v>
      </c>
      <c r="G26" s="26">
        <v>9703.9</v>
      </c>
    </row>
    <row r="27" spans="1:8" ht="16.5" x14ac:dyDescent="0.25">
      <c r="A27" s="16">
        <v>24</v>
      </c>
      <c r="B27" s="10" t="s">
        <v>8</v>
      </c>
      <c r="C27" s="11">
        <v>98303.378991999984</v>
      </c>
      <c r="D27" s="12">
        <v>9</v>
      </c>
      <c r="E27" s="26">
        <v>773.76</v>
      </c>
      <c r="F27" s="26">
        <v>76062929.280000001</v>
      </c>
      <c r="G27" s="26">
        <v>76062.899999999994</v>
      </c>
    </row>
    <row r="28" spans="1:8" ht="16.5" x14ac:dyDescent="0.25">
      <c r="A28" s="16">
        <v>25</v>
      </c>
      <c r="B28" s="10" t="s">
        <v>7</v>
      </c>
      <c r="C28" s="11">
        <v>106739.41386264001</v>
      </c>
      <c r="D28" s="12">
        <v>41</v>
      </c>
      <c r="E28" s="26">
        <v>3025.67</v>
      </c>
      <c r="F28" s="26">
        <f>322956990.13+1081216.64</f>
        <v>324038206.76999998</v>
      </c>
      <c r="G28" s="26">
        <v>324038.2</v>
      </c>
    </row>
    <row r="29" spans="1:8" s="6" customFormat="1" ht="16.5" x14ac:dyDescent="0.25">
      <c r="A29" s="13"/>
      <c r="B29" s="13" t="s">
        <v>6</v>
      </c>
      <c r="C29" s="14"/>
      <c r="D29" s="14">
        <f>SUM(D6:D28)</f>
        <v>130</v>
      </c>
      <c r="E29" s="27">
        <f>SUM(E6:E28)</f>
        <v>10070.5</v>
      </c>
      <c r="F29" s="27">
        <f>SUM(F6:F28)</f>
        <v>831974500</v>
      </c>
      <c r="G29" s="27">
        <f>SUM(G6:G28)</f>
        <v>831974.5</v>
      </c>
      <c r="H29" s="5"/>
    </row>
    <row r="31" spans="1:8" x14ac:dyDescent="0.25">
      <c r="F31" s="7"/>
      <c r="G31" s="7"/>
    </row>
    <row r="32" spans="1:8" hidden="1" x14ac:dyDescent="0.25">
      <c r="B32" s="1" t="s">
        <v>5</v>
      </c>
      <c r="D32" s="1">
        <v>1</v>
      </c>
      <c r="F32" s="8">
        <f>F31-F29</f>
        <v>-831974500</v>
      </c>
      <c r="G32" s="8"/>
    </row>
    <row r="33" spans="2:7" hidden="1" x14ac:dyDescent="0.25">
      <c r="B33" s="1" t="s">
        <v>4</v>
      </c>
      <c r="F33" s="7">
        <v>11084472</v>
      </c>
      <c r="G33" s="7"/>
    </row>
    <row r="34" spans="2:7" hidden="1" x14ac:dyDescent="0.25">
      <c r="B34" s="1" t="s">
        <v>3</v>
      </c>
      <c r="E34" s="9">
        <v>44827</v>
      </c>
    </row>
    <row r="35" spans="2:7" hidden="1" x14ac:dyDescent="0.25"/>
    <row r="36" spans="2:7" hidden="1" x14ac:dyDescent="0.25"/>
    <row r="37" spans="2:7" hidden="1" x14ac:dyDescent="0.25">
      <c r="B37" s="1" t="s">
        <v>2</v>
      </c>
      <c r="F37" s="7">
        <v>1000271177.3099998</v>
      </c>
      <c r="G37" s="7"/>
    </row>
    <row r="38" spans="2:7" hidden="1" x14ac:dyDescent="0.25">
      <c r="B38" s="1" t="s">
        <v>1</v>
      </c>
      <c r="F38" s="7">
        <v>987339293.30999982</v>
      </c>
      <c r="G38" s="7"/>
    </row>
    <row r="39" spans="2:7" hidden="1" x14ac:dyDescent="0.25">
      <c r="B39" s="1" t="s">
        <v>0</v>
      </c>
      <c r="E39" s="9">
        <v>44921</v>
      </c>
    </row>
    <row r="40" spans="2:7" hidden="1" x14ac:dyDescent="0.25"/>
  </sheetData>
  <mergeCells count="4">
    <mergeCell ref="A1:G2"/>
    <mergeCell ref="A3:A4"/>
    <mergeCell ref="B3:B4"/>
    <mergeCell ref="C3:G4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H40"/>
  <sheetViews>
    <sheetView zoomScale="80" zoomScaleNormal="80" workbookViewId="0">
      <selection activeCell="D6" sqref="D6:G29"/>
    </sheetView>
  </sheetViews>
  <sheetFormatPr defaultRowHeight="15" x14ac:dyDescent="0.25"/>
  <cols>
    <col min="1" max="1" width="5.140625" style="1" customWidth="1"/>
    <col min="2" max="2" width="22.7109375" style="1" customWidth="1"/>
    <col min="3" max="3" width="13.5703125" style="1" customWidth="1"/>
    <col min="4" max="4" width="14.140625" style="1" customWidth="1"/>
    <col min="5" max="5" width="19" style="1" customWidth="1"/>
    <col min="6" max="6" width="22.5703125" style="7" customWidth="1"/>
    <col min="7" max="7" width="20.5703125" style="7" customWidth="1"/>
    <col min="8" max="8" width="14.28515625" style="1" customWidth="1"/>
    <col min="9" max="16384" width="9.140625" style="1"/>
  </cols>
  <sheetData>
    <row r="1" spans="1:7" ht="12" customHeight="1" x14ac:dyDescent="0.25">
      <c r="A1" s="19" t="s">
        <v>41</v>
      </c>
      <c r="B1" s="19"/>
      <c r="C1" s="19"/>
      <c r="D1" s="19"/>
      <c r="E1" s="19"/>
      <c r="F1" s="19"/>
      <c r="G1" s="19"/>
    </row>
    <row r="2" spans="1:7" ht="91.5" customHeight="1" x14ac:dyDescent="0.25">
      <c r="A2" s="20"/>
      <c r="B2" s="20"/>
      <c r="C2" s="20"/>
      <c r="D2" s="20"/>
      <c r="E2" s="20"/>
      <c r="F2" s="20"/>
      <c r="G2" s="20"/>
    </row>
    <row r="3" spans="1:7" x14ac:dyDescent="0.25">
      <c r="A3" s="24" t="s">
        <v>34</v>
      </c>
      <c r="B3" s="24" t="s">
        <v>33</v>
      </c>
      <c r="C3" s="25">
        <v>2026</v>
      </c>
      <c r="D3" s="25"/>
      <c r="E3" s="25"/>
      <c r="F3" s="25"/>
      <c r="G3" s="25"/>
    </row>
    <row r="4" spans="1:7" x14ac:dyDescent="0.25">
      <c r="A4" s="24"/>
      <c r="B4" s="24"/>
      <c r="C4" s="25"/>
      <c r="D4" s="25"/>
      <c r="E4" s="25"/>
      <c r="F4" s="25"/>
      <c r="G4" s="25"/>
    </row>
    <row r="5" spans="1:7" x14ac:dyDescent="0.25">
      <c r="A5" s="2"/>
      <c r="B5" s="2"/>
      <c r="C5" s="4" t="s">
        <v>37</v>
      </c>
      <c r="D5" s="4" t="s">
        <v>32</v>
      </c>
      <c r="E5" s="4" t="s">
        <v>31</v>
      </c>
      <c r="F5" s="17" t="s">
        <v>30</v>
      </c>
      <c r="G5" s="17" t="s">
        <v>35</v>
      </c>
    </row>
    <row r="6" spans="1:7" ht="16.5" x14ac:dyDescent="0.25">
      <c r="A6" s="18">
        <v>1</v>
      </c>
      <c r="B6" s="10" t="s">
        <v>29</v>
      </c>
      <c r="C6" s="11">
        <v>69456.513231680598</v>
      </c>
      <c r="D6" s="28">
        <v>0</v>
      </c>
      <c r="E6" s="26">
        <v>0</v>
      </c>
      <c r="F6" s="26">
        <v>0</v>
      </c>
      <c r="G6" s="26"/>
    </row>
    <row r="7" spans="1:7" ht="16.5" x14ac:dyDescent="0.25">
      <c r="A7" s="18">
        <v>2</v>
      </c>
      <c r="B7" s="10" t="s">
        <v>28</v>
      </c>
      <c r="C7" s="11">
        <v>69456.513231680641</v>
      </c>
      <c r="D7" s="28">
        <v>1</v>
      </c>
      <c r="E7" s="26">
        <v>58.9</v>
      </c>
      <c r="F7" s="26">
        <v>4091017.3</v>
      </c>
      <c r="G7" s="26">
        <v>4091</v>
      </c>
    </row>
    <row r="8" spans="1:7" ht="16.5" x14ac:dyDescent="0.25">
      <c r="A8" s="18">
        <v>3</v>
      </c>
      <c r="B8" s="10" t="s">
        <v>27</v>
      </c>
      <c r="C8" s="11">
        <v>69456.513231680641</v>
      </c>
      <c r="D8" s="28">
        <v>3</v>
      </c>
      <c r="E8" s="26">
        <v>193.2</v>
      </c>
      <c r="F8" s="26">
        <v>13419092.4</v>
      </c>
      <c r="G8" s="26">
        <v>13419.1</v>
      </c>
    </row>
    <row r="9" spans="1:7" ht="16.5" x14ac:dyDescent="0.25">
      <c r="A9" s="18">
        <v>4</v>
      </c>
      <c r="B9" s="10" t="s">
        <v>26</v>
      </c>
      <c r="C9" s="11">
        <v>69456.513231680641</v>
      </c>
      <c r="D9" s="28">
        <v>6</v>
      </c>
      <c r="E9" s="26">
        <v>434.3</v>
      </c>
      <c r="F9" s="26">
        <v>30165175.100000001</v>
      </c>
      <c r="G9" s="26">
        <v>30165.200000000001</v>
      </c>
    </row>
    <row r="10" spans="1:7" ht="16.5" x14ac:dyDescent="0.25">
      <c r="A10" s="18">
        <v>5</v>
      </c>
      <c r="B10" s="10" t="s">
        <v>25</v>
      </c>
      <c r="C10" s="11">
        <v>69456.513231680641</v>
      </c>
      <c r="D10" s="28">
        <v>2</v>
      </c>
      <c r="E10" s="26">
        <v>108.6</v>
      </c>
      <c r="F10" s="26">
        <v>7543030.2000000002</v>
      </c>
      <c r="G10" s="26">
        <v>7543</v>
      </c>
    </row>
    <row r="11" spans="1:7" ht="16.5" x14ac:dyDescent="0.25">
      <c r="A11" s="18">
        <v>6</v>
      </c>
      <c r="B11" s="10" t="s">
        <v>24</v>
      </c>
      <c r="C11" s="11">
        <v>69456.513231680641</v>
      </c>
      <c r="D11" s="28">
        <v>5</v>
      </c>
      <c r="E11" s="26">
        <v>353.36</v>
      </c>
      <c r="F11" s="26">
        <v>24978398.020000003</v>
      </c>
      <c r="G11" s="26">
        <v>24978.400000000001</v>
      </c>
    </row>
    <row r="12" spans="1:7" ht="16.5" x14ac:dyDescent="0.25">
      <c r="A12" s="18">
        <v>7</v>
      </c>
      <c r="B12" s="10" t="s">
        <v>23</v>
      </c>
      <c r="C12" s="11">
        <v>69456.513231680641</v>
      </c>
      <c r="D12" s="28">
        <v>0</v>
      </c>
      <c r="E12" s="26">
        <v>0</v>
      </c>
      <c r="F12" s="26">
        <v>0</v>
      </c>
      <c r="G12" s="26"/>
    </row>
    <row r="13" spans="1:7" ht="16.5" x14ac:dyDescent="0.25">
      <c r="A13" s="18">
        <v>8</v>
      </c>
      <c r="B13" s="10" t="s">
        <v>22</v>
      </c>
      <c r="C13" s="11">
        <v>69456.513231680641</v>
      </c>
      <c r="D13" s="28">
        <v>3</v>
      </c>
      <c r="E13" s="26">
        <v>215.03</v>
      </c>
      <c r="F13" s="26">
        <v>14936727.85</v>
      </c>
      <c r="G13" s="26">
        <v>14936.7</v>
      </c>
    </row>
    <row r="14" spans="1:7" ht="16.5" x14ac:dyDescent="0.25">
      <c r="A14" s="18">
        <v>9</v>
      </c>
      <c r="B14" s="10" t="s">
        <v>21</v>
      </c>
      <c r="C14" s="11">
        <v>69456.513231680641</v>
      </c>
      <c r="D14" s="28">
        <v>0</v>
      </c>
      <c r="E14" s="26">
        <v>0</v>
      </c>
      <c r="F14" s="26">
        <v>0</v>
      </c>
      <c r="G14" s="26"/>
    </row>
    <row r="15" spans="1:7" ht="16.5" x14ac:dyDescent="0.25">
      <c r="A15" s="18">
        <v>10</v>
      </c>
      <c r="B15" s="10" t="s">
        <v>20</v>
      </c>
      <c r="C15" s="11">
        <v>78282.150473754242</v>
      </c>
      <c r="D15" s="28">
        <v>0</v>
      </c>
      <c r="E15" s="26">
        <v>0</v>
      </c>
      <c r="F15" s="26">
        <v>0</v>
      </c>
      <c r="G15" s="26"/>
    </row>
    <row r="16" spans="1:7" ht="16.5" x14ac:dyDescent="0.25">
      <c r="A16" s="18">
        <v>11</v>
      </c>
      <c r="B16" s="10" t="s">
        <v>19</v>
      </c>
      <c r="C16" s="11">
        <v>69456.513231680641</v>
      </c>
      <c r="D16" s="28">
        <v>3</v>
      </c>
      <c r="E16" s="26">
        <v>289.7</v>
      </c>
      <c r="F16" s="26">
        <v>20121692.899999999</v>
      </c>
      <c r="G16" s="26">
        <v>20121.7</v>
      </c>
    </row>
    <row r="17" spans="1:8" ht="16.5" x14ac:dyDescent="0.25">
      <c r="A17" s="18">
        <v>12</v>
      </c>
      <c r="B17" s="10" t="s">
        <v>18</v>
      </c>
      <c r="C17" s="11">
        <v>69456.513231680641</v>
      </c>
      <c r="D17" s="28">
        <v>1</v>
      </c>
      <c r="E17" s="26">
        <v>102.3</v>
      </c>
      <c r="F17" s="26">
        <v>7105451.0999999996</v>
      </c>
      <c r="G17" s="26">
        <v>7105.5</v>
      </c>
    </row>
    <row r="18" spans="1:8" ht="16.5" x14ac:dyDescent="0.25">
      <c r="A18" s="18">
        <v>13</v>
      </c>
      <c r="B18" s="10" t="s">
        <v>17</v>
      </c>
      <c r="C18" s="11">
        <v>69456.513231680641</v>
      </c>
      <c r="D18" s="28">
        <v>0</v>
      </c>
      <c r="E18" s="26">
        <v>0</v>
      </c>
      <c r="F18" s="26">
        <v>0</v>
      </c>
      <c r="G18" s="26"/>
    </row>
    <row r="19" spans="1:8" ht="16.5" x14ac:dyDescent="0.25">
      <c r="A19" s="18">
        <v>14</v>
      </c>
      <c r="B19" s="10" t="s">
        <v>16</v>
      </c>
      <c r="C19" s="11">
        <v>69456.513231680641</v>
      </c>
      <c r="D19" s="28">
        <v>1</v>
      </c>
      <c r="E19" s="26">
        <v>42.4</v>
      </c>
      <c r="F19" s="26">
        <v>2944976.8</v>
      </c>
      <c r="G19" s="26">
        <v>2944.9</v>
      </c>
    </row>
    <row r="20" spans="1:8" ht="16.5" x14ac:dyDescent="0.25">
      <c r="A20" s="18">
        <v>15</v>
      </c>
      <c r="B20" s="10" t="s">
        <v>15</v>
      </c>
      <c r="C20" s="11">
        <v>69456.513231680641</v>
      </c>
      <c r="D20" s="28">
        <v>3</v>
      </c>
      <c r="E20" s="26">
        <v>218.5</v>
      </c>
      <c r="F20" s="26">
        <v>15176354.5</v>
      </c>
      <c r="G20" s="26">
        <v>15176.4</v>
      </c>
    </row>
    <row r="21" spans="1:8" ht="16.5" x14ac:dyDescent="0.25">
      <c r="A21" s="18">
        <v>16</v>
      </c>
      <c r="B21" s="10" t="s">
        <v>14</v>
      </c>
      <c r="C21" s="11">
        <v>78282.150473754242</v>
      </c>
      <c r="D21" s="28">
        <v>10</v>
      </c>
      <c r="E21" s="26">
        <v>847.45</v>
      </c>
      <c r="F21" s="26">
        <v>66340080.899999999</v>
      </c>
      <c r="G21" s="26">
        <v>66340.100000000006</v>
      </c>
    </row>
    <row r="22" spans="1:8" ht="16.5" x14ac:dyDescent="0.25">
      <c r="A22" s="18">
        <v>17</v>
      </c>
      <c r="B22" s="10" t="s">
        <v>13</v>
      </c>
      <c r="C22" s="11">
        <v>69456.513231680641</v>
      </c>
      <c r="D22" s="28">
        <v>1</v>
      </c>
      <c r="E22" s="26">
        <v>117.3</v>
      </c>
      <c r="F22" s="26">
        <v>8147306.0999999996</v>
      </c>
      <c r="G22" s="26">
        <v>8147.3</v>
      </c>
    </row>
    <row r="23" spans="1:8" ht="16.5" x14ac:dyDescent="0.25">
      <c r="A23" s="18">
        <v>18</v>
      </c>
      <c r="B23" s="10" t="s">
        <v>12</v>
      </c>
      <c r="C23" s="11">
        <v>69456.513231680641</v>
      </c>
      <c r="D23" s="28">
        <v>4</v>
      </c>
      <c r="E23" s="26">
        <v>272.3</v>
      </c>
      <c r="F23" s="26">
        <v>20538706.100000001</v>
      </c>
      <c r="G23" s="26">
        <v>20538.7</v>
      </c>
    </row>
    <row r="24" spans="1:8" ht="16.5" x14ac:dyDescent="0.25">
      <c r="A24" s="18">
        <v>19</v>
      </c>
      <c r="B24" s="10" t="s">
        <v>11</v>
      </c>
      <c r="C24" s="11">
        <v>69456.513231680641</v>
      </c>
      <c r="D24" s="28">
        <v>1</v>
      </c>
      <c r="E24" s="26">
        <v>79.8</v>
      </c>
      <c r="F24" s="26">
        <v>5542668.5999999996</v>
      </c>
      <c r="G24" s="26">
        <v>5542.7</v>
      </c>
    </row>
    <row r="25" spans="1:8" ht="16.5" x14ac:dyDescent="0.25">
      <c r="A25" s="18">
        <v>20</v>
      </c>
      <c r="B25" s="10" t="s">
        <v>10</v>
      </c>
      <c r="C25" s="11">
        <v>69456.513231680641</v>
      </c>
      <c r="D25" s="28">
        <v>1</v>
      </c>
      <c r="E25" s="26">
        <v>82.3</v>
      </c>
      <c r="F25" s="26">
        <v>5716311.0999999996</v>
      </c>
      <c r="G25" s="26">
        <v>5716.3</v>
      </c>
    </row>
    <row r="26" spans="1:8" ht="16.5" x14ac:dyDescent="0.25">
      <c r="A26" s="18">
        <v>21</v>
      </c>
      <c r="B26" s="10" t="s">
        <v>9</v>
      </c>
      <c r="C26" s="11">
        <v>69456.513231680641</v>
      </c>
      <c r="D26" s="28"/>
      <c r="E26" s="26"/>
      <c r="F26" s="26"/>
      <c r="G26" s="26"/>
    </row>
    <row r="27" spans="1:8" ht="16.5" x14ac:dyDescent="0.25">
      <c r="A27" s="18">
        <v>24</v>
      </c>
      <c r="B27" s="10" t="s">
        <v>8</v>
      </c>
      <c r="C27" s="11">
        <v>102235.51415167999</v>
      </c>
      <c r="D27" s="28">
        <v>6</v>
      </c>
      <c r="E27" s="26">
        <v>383.89</v>
      </c>
      <c r="F27" s="26">
        <v>39247378.039999999</v>
      </c>
      <c r="G27" s="26">
        <v>39247.4</v>
      </c>
    </row>
    <row r="28" spans="1:8" ht="16.5" x14ac:dyDescent="0.25">
      <c r="A28" s="18">
        <v>25</v>
      </c>
      <c r="B28" s="10" t="s">
        <v>7</v>
      </c>
      <c r="C28" s="11">
        <v>111008.99041714561</v>
      </c>
      <c r="D28" s="28">
        <v>56</v>
      </c>
      <c r="E28" s="26">
        <v>4914.76</v>
      </c>
      <c r="F28" s="26">
        <f>545582592.84+378040.15</f>
        <v>545960632.99000001</v>
      </c>
      <c r="G28" s="26">
        <v>545960.6</v>
      </c>
    </row>
    <row r="29" spans="1:8" s="6" customFormat="1" ht="16.5" x14ac:dyDescent="0.25">
      <c r="A29" s="13"/>
      <c r="B29" s="13" t="s">
        <v>6</v>
      </c>
      <c r="C29" s="15"/>
      <c r="D29" s="29">
        <f>SUM(D6:D28)</f>
        <v>107</v>
      </c>
      <c r="E29" s="27">
        <f>SUM(E6:E28)</f>
        <v>8714.09</v>
      </c>
      <c r="F29" s="27">
        <f>SUM(F6:F28)</f>
        <v>831975000</v>
      </c>
      <c r="G29" s="27">
        <f>SUM(G6:G28)</f>
        <v>831975</v>
      </c>
      <c r="H29" s="5"/>
    </row>
    <row r="31" spans="1:8" x14ac:dyDescent="0.25">
      <c r="C31" s="7"/>
    </row>
    <row r="32" spans="1:8" hidden="1" x14ac:dyDescent="0.25">
      <c r="B32" s="1" t="s">
        <v>5</v>
      </c>
      <c r="C32" s="8"/>
      <c r="F32" s="7">
        <f>F31-F29</f>
        <v>-831975000</v>
      </c>
    </row>
    <row r="33" spans="2:5" hidden="1" x14ac:dyDescent="0.25">
      <c r="B33" s="1" t="s">
        <v>4</v>
      </c>
      <c r="C33" s="7"/>
    </row>
    <row r="34" spans="2:5" hidden="1" x14ac:dyDescent="0.25">
      <c r="B34" s="1" t="s">
        <v>3</v>
      </c>
      <c r="E34" s="9"/>
    </row>
    <row r="35" spans="2:5" hidden="1" x14ac:dyDescent="0.25"/>
    <row r="36" spans="2:5" hidden="1" x14ac:dyDescent="0.25"/>
    <row r="37" spans="2:5" hidden="1" x14ac:dyDescent="0.25">
      <c r="B37" s="1" t="s">
        <v>2</v>
      </c>
      <c r="C37" s="7"/>
    </row>
    <row r="38" spans="2:5" hidden="1" x14ac:dyDescent="0.25">
      <c r="B38" s="1" t="s">
        <v>1</v>
      </c>
      <c r="C38" s="7"/>
    </row>
    <row r="39" spans="2:5" hidden="1" x14ac:dyDescent="0.25">
      <c r="B39" s="1" t="s">
        <v>0</v>
      </c>
    </row>
    <row r="40" spans="2:5" hidden="1" x14ac:dyDescent="0.25"/>
  </sheetData>
  <mergeCells count="4">
    <mergeCell ref="A1:G2"/>
    <mergeCell ref="A3:A4"/>
    <mergeCell ref="B3:B4"/>
    <mergeCell ref="C3:G4"/>
  </mergeCells>
  <pageMargins left="0.70866141732283472" right="0.31496062992125984" top="0.74803149606299213" bottom="0.35433070866141736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H41"/>
  <sheetViews>
    <sheetView zoomScale="80" zoomScaleNormal="80" workbookViewId="0">
      <selection activeCell="C9" sqref="C9"/>
    </sheetView>
  </sheetViews>
  <sheetFormatPr defaultRowHeight="15" x14ac:dyDescent="0.25"/>
  <cols>
    <col min="1" max="1" width="5.140625" style="1" customWidth="1"/>
    <col min="2" max="2" width="22.7109375" style="1" customWidth="1"/>
    <col min="3" max="3" width="16.28515625" style="7" customWidth="1"/>
    <col min="4" max="4" width="13" style="1" customWidth="1"/>
    <col min="5" max="5" width="15" style="1" customWidth="1"/>
    <col min="6" max="6" width="21" style="7" customWidth="1"/>
    <col min="7" max="7" width="16.42578125" style="7" customWidth="1"/>
    <col min="8" max="8" width="14.28515625" style="1" customWidth="1"/>
    <col min="9" max="16384" width="9.140625" style="1"/>
  </cols>
  <sheetData>
    <row r="1" spans="1:7" ht="12" customHeight="1" x14ac:dyDescent="0.25">
      <c r="A1" s="19" t="s">
        <v>42</v>
      </c>
      <c r="B1" s="19"/>
      <c r="C1" s="19"/>
      <c r="D1" s="19"/>
      <c r="E1" s="19"/>
      <c r="F1" s="19"/>
      <c r="G1" s="19"/>
    </row>
    <row r="2" spans="1:7" ht="90" customHeight="1" x14ac:dyDescent="0.25">
      <c r="A2" s="20"/>
      <c r="B2" s="20"/>
      <c r="C2" s="20"/>
      <c r="D2" s="20"/>
      <c r="E2" s="20"/>
      <c r="F2" s="20"/>
      <c r="G2" s="20"/>
    </row>
    <row r="3" spans="1:7" x14ac:dyDescent="0.25">
      <c r="A3" s="24" t="s">
        <v>34</v>
      </c>
      <c r="B3" s="24" t="s">
        <v>33</v>
      </c>
      <c r="C3" s="25">
        <v>2027</v>
      </c>
      <c r="D3" s="25"/>
      <c r="E3" s="25"/>
      <c r="F3" s="25"/>
      <c r="G3" s="25"/>
    </row>
    <row r="4" spans="1:7" x14ac:dyDescent="0.25">
      <c r="A4" s="24"/>
      <c r="B4" s="24"/>
      <c r="C4" s="25"/>
      <c r="D4" s="25"/>
      <c r="E4" s="25"/>
      <c r="F4" s="25"/>
      <c r="G4" s="25"/>
    </row>
    <row r="5" spans="1:7" x14ac:dyDescent="0.25">
      <c r="A5" s="2"/>
      <c r="B5" s="2"/>
      <c r="C5" s="4" t="s">
        <v>38</v>
      </c>
      <c r="D5" s="4" t="s">
        <v>32</v>
      </c>
      <c r="E5" s="4" t="s">
        <v>31</v>
      </c>
      <c r="F5" s="17" t="s">
        <v>30</v>
      </c>
      <c r="G5" s="17" t="s">
        <v>39</v>
      </c>
    </row>
    <row r="6" spans="1:7" ht="16.5" x14ac:dyDescent="0.25">
      <c r="A6" s="16">
        <v>1</v>
      </c>
      <c r="B6" s="10" t="s">
        <v>29</v>
      </c>
      <c r="C6" s="11">
        <v>72234.773760947865</v>
      </c>
      <c r="D6" s="28">
        <v>5</v>
      </c>
      <c r="E6" s="26">
        <v>380.47</v>
      </c>
      <c r="F6" s="26">
        <v>27483250.449999999</v>
      </c>
      <c r="G6" s="26">
        <v>27483.3</v>
      </c>
    </row>
    <row r="7" spans="1:7" ht="16.5" x14ac:dyDescent="0.25">
      <c r="A7" s="16">
        <v>2</v>
      </c>
      <c r="B7" s="10" t="s">
        <v>28</v>
      </c>
      <c r="C7" s="11">
        <v>72234.773760947865</v>
      </c>
      <c r="D7" s="28">
        <v>1</v>
      </c>
      <c r="E7" s="26">
        <v>92.6</v>
      </c>
      <c r="F7" s="26">
        <v>6688961</v>
      </c>
      <c r="G7" s="26">
        <v>6688.9</v>
      </c>
    </row>
    <row r="8" spans="1:7" ht="16.5" x14ac:dyDescent="0.25">
      <c r="A8" s="16">
        <v>3</v>
      </c>
      <c r="B8" s="10" t="s">
        <v>27</v>
      </c>
      <c r="C8" s="11">
        <v>72234.773760947865</v>
      </c>
      <c r="D8" s="28"/>
      <c r="E8" s="26"/>
      <c r="F8" s="26"/>
      <c r="G8" s="26"/>
    </row>
    <row r="9" spans="1:7" ht="16.5" x14ac:dyDescent="0.25">
      <c r="A9" s="16">
        <v>4</v>
      </c>
      <c r="B9" s="10" t="s">
        <v>26</v>
      </c>
      <c r="C9" s="11">
        <v>72234.773760947865</v>
      </c>
      <c r="D9" s="28">
        <v>3</v>
      </c>
      <c r="E9" s="26">
        <v>201.8</v>
      </c>
      <c r="F9" s="26">
        <v>14577023</v>
      </c>
      <c r="G9" s="26">
        <v>14577</v>
      </c>
    </row>
    <row r="10" spans="1:7" ht="16.5" x14ac:dyDescent="0.25">
      <c r="A10" s="16">
        <v>5</v>
      </c>
      <c r="B10" s="10" t="s">
        <v>25</v>
      </c>
      <c r="C10" s="11">
        <v>72234.773760947865</v>
      </c>
      <c r="D10" s="28"/>
      <c r="E10" s="26"/>
      <c r="F10" s="26"/>
      <c r="G10" s="26"/>
    </row>
    <row r="11" spans="1:7" ht="16.5" x14ac:dyDescent="0.25">
      <c r="A11" s="16">
        <v>6</v>
      </c>
      <c r="B11" s="10" t="s">
        <v>24</v>
      </c>
      <c r="C11" s="11">
        <v>72234.773760947865</v>
      </c>
      <c r="D11" s="28">
        <v>4</v>
      </c>
      <c r="E11" s="26">
        <v>394.3</v>
      </c>
      <c r="F11" s="26">
        <v>29953493.899999999</v>
      </c>
      <c r="G11" s="26">
        <v>29953.5</v>
      </c>
    </row>
    <row r="12" spans="1:7" ht="16.5" x14ac:dyDescent="0.25">
      <c r="A12" s="16">
        <v>7</v>
      </c>
      <c r="B12" s="10" t="s">
        <v>23</v>
      </c>
      <c r="C12" s="11">
        <v>72234.773760947865</v>
      </c>
      <c r="D12" s="28">
        <v>1</v>
      </c>
      <c r="E12" s="26">
        <v>92.1</v>
      </c>
      <c r="F12" s="26">
        <v>6652843.5</v>
      </c>
      <c r="G12" s="26">
        <v>6652.8</v>
      </c>
    </row>
    <row r="13" spans="1:7" ht="16.5" x14ac:dyDescent="0.25">
      <c r="A13" s="16">
        <v>8</v>
      </c>
      <c r="B13" s="10" t="s">
        <v>22</v>
      </c>
      <c r="C13" s="11">
        <v>72234.773760947865</v>
      </c>
      <c r="D13" s="28">
        <v>1</v>
      </c>
      <c r="E13" s="26">
        <v>70</v>
      </c>
      <c r="F13" s="26">
        <v>5056450</v>
      </c>
      <c r="G13" s="26">
        <v>5056.5</v>
      </c>
    </row>
    <row r="14" spans="1:7" ht="16.5" x14ac:dyDescent="0.25">
      <c r="A14" s="16">
        <v>9</v>
      </c>
      <c r="B14" s="10" t="s">
        <v>21</v>
      </c>
      <c r="C14" s="11">
        <v>72234.773760947865</v>
      </c>
      <c r="D14" s="28">
        <v>0</v>
      </c>
      <c r="E14" s="26">
        <v>0</v>
      </c>
      <c r="F14" s="26"/>
      <c r="G14" s="26"/>
    </row>
    <row r="15" spans="1:7" ht="16.5" x14ac:dyDescent="0.25">
      <c r="A15" s="16">
        <v>10</v>
      </c>
      <c r="B15" s="10" t="s">
        <v>20</v>
      </c>
      <c r="C15" s="11">
        <v>81413.436492704408</v>
      </c>
      <c r="D15" s="28">
        <v>0</v>
      </c>
      <c r="E15" s="26">
        <v>0</v>
      </c>
      <c r="F15" s="26"/>
      <c r="G15" s="26"/>
    </row>
    <row r="16" spans="1:7" ht="16.5" x14ac:dyDescent="0.25">
      <c r="A16" s="16">
        <v>11</v>
      </c>
      <c r="B16" s="10" t="s">
        <v>19</v>
      </c>
      <c r="C16" s="11">
        <v>72234.773760947865</v>
      </c>
      <c r="D16" s="28">
        <v>1</v>
      </c>
      <c r="E16" s="26">
        <v>71.400000000000006</v>
      </c>
      <c r="F16" s="26">
        <v>5157579</v>
      </c>
      <c r="G16" s="26">
        <v>5157.6000000000004</v>
      </c>
    </row>
    <row r="17" spans="1:8" ht="16.5" x14ac:dyDescent="0.25">
      <c r="A17" s="16">
        <v>12</v>
      </c>
      <c r="B17" s="10" t="s">
        <v>18</v>
      </c>
      <c r="C17" s="11">
        <v>72234.773760947865</v>
      </c>
      <c r="D17" s="28">
        <v>2</v>
      </c>
      <c r="E17" s="26">
        <v>169.4</v>
      </c>
      <c r="F17" s="26">
        <v>12236609</v>
      </c>
      <c r="G17" s="26">
        <v>12236.6</v>
      </c>
    </row>
    <row r="18" spans="1:8" ht="16.5" x14ac:dyDescent="0.25">
      <c r="A18" s="16">
        <v>13</v>
      </c>
      <c r="B18" s="10" t="s">
        <v>17</v>
      </c>
      <c r="C18" s="11">
        <v>72234.773760947865</v>
      </c>
      <c r="D18" s="28">
        <v>0</v>
      </c>
      <c r="E18" s="26">
        <v>0</v>
      </c>
      <c r="F18" s="26"/>
      <c r="G18" s="26"/>
    </row>
    <row r="19" spans="1:8" ht="16.5" x14ac:dyDescent="0.25">
      <c r="A19" s="16">
        <v>14</v>
      </c>
      <c r="B19" s="10" t="s">
        <v>16</v>
      </c>
      <c r="C19" s="11">
        <v>72234.773760947865</v>
      </c>
      <c r="D19" s="28">
        <v>1</v>
      </c>
      <c r="E19" s="26">
        <v>85.75</v>
      </c>
      <c r="F19" s="26">
        <v>6194151.25</v>
      </c>
      <c r="G19" s="26">
        <v>6194.2</v>
      </c>
    </row>
    <row r="20" spans="1:8" ht="16.5" x14ac:dyDescent="0.25">
      <c r="A20" s="16">
        <v>15</v>
      </c>
      <c r="B20" s="10" t="s">
        <v>15</v>
      </c>
      <c r="C20" s="11">
        <v>72234.773760947865</v>
      </c>
      <c r="D20" s="28"/>
      <c r="E20" s="26"/>
      <c r="F20" s="26"/>
      <c r="G20" s="26"/>
    </row>
    <row r="21" spans="1:8" ht="16.5" x14ac:dyDescent="0.25">
      <c r="A21" s="16">
        <v>16</v>
      </c>
      <c r="B21" s="10" t="s">
        <v>14</v>
      </c>
      <c r="C21" s="11">
        <v>81413.436492704408</v>
      </c>
      <c r="D21" s="28">
        <v>3</v>
      </c>
      <c r="E21" s="26">
        <v>272.7</v>
      </c>
      <c r="F21" s="26">
        <v>22201325.100000001</v>
      </c>
      <c r="G21" s="26">
        <v>22201.3</v>
      </c>
    </row>
    <row r="22" spans="1:8" ht="16.5" x14ac:dyDescent="0.25">
      <c r="A22" s="16">
        <v>17</v>
      </c>
      <c r="B22" s="10" t="s">
        <v>13</v>
      </c>
      <c r="C22" s="11">
        <v>72234.773760947865</v>
      </c>
      <c r="D22" s="28"/>
      <c r="E22" s="26">
        <v>0</v>
      </c>
      <c r="F22" s="26"/>
      <c r="G22" s="26"/>
    </row>
    <row r="23" spans="1:8" ht="16.5" x14ac:dyDescent="0.25">
      <c r="A23" s="16">
        <v>18</v>
      </c>
      <c r="B23" s="10" t="s">
        <v>12</v>
      </c>
      <c r="C23" s="11">
        <v>72234.773760947865</v>
      </c>
      <c r="D23" s="28">
        <v>1</v>
      </c>
      <c r="E23" s="26">
        <v>68</v>
      </c>
      <c r="F23" s="26">
        <v>4911980</v>
      </c>
      <c r="G23" s="26">
        <v>4912</v>
      </c>
    </row>
    <row r="24" spans="1:8" ht="16.5" x14ac:dyDescent="0.25">
      <c r="A24" s="16">
        <v>19</v>
      </c>
      <c r="B24" s="10" t="s">
        <v>11</v>
      </c>
      <c r="C24" s="11">
        <v>72234.773760947865</v>
      </c>
      <c r="D24" s="28"/>
      <c r="E24" s="26"/>
      <c r="F24" s="26"/>
      <c r="G24" s="26"/>
    </row>
    <row r="25" spans="1:8" ht="16.5" x14ac:dyDescent="0.25">
      <c r="A25" s="16">
        <v>20</v>
      </c>
      <c r="B25" s="10" t="s">
        <v>10</v>
      </c>
      <c r="C25" s="11">
        <v>72234.773760947865</v>
      </c>
      <c r="D25" s="28"/>
      <c r="E25" s="26"/>
      <c r="F25" s="26"/>
      <c r="G25" s="26"/>
    </row>
    <row r="26" spans="1:8" ht="16.5" x14ac:dyDescent="0.25">
      <c r="A26" s="16">
        <v>21</v>
      </c>
      <c r="B26" s="10" t="s">
        <v>9</v>
      </c>
      <c r="C26" s="11">
        <v>72234.773760947865</v>
      </c>
      <c r="D26" s="28"/>
      <c r="E26" s="26"/>
      <c r="F26" s="26"/>
      <c r="G26" s="26"/>
    </row>
    <row r="27" spans="1:8" ht="16.5" x14ac:dyDescent="0.25">
      <c r="A27" s="16">
        <v>24</v>
      </c>
      <c r="B27" s="10" t="s">
        <v>8</v>
      </c>
      <c r="C27" s="11">
        <v>106324.93471774719</v>
      </c>
      <c r="D27" s="28">
        <v>3</v>
      </c>
      <c r="E27" s="26">
        <v>250.2</v>
      </c>
      <c r="F27" s="26">
        <v>26602515</v>
      </c>
      <c r="G27" s="26">
        <v>26602.5</v>
      </c>
    </row>
    <row r="28" spans="1:8" ht="16.5" x14ac:dyDescent="0.25">
      <c r="A28" s="16">
        <v>25</v>
      </c>
      <c r="B28" s="10" t="s">
        <v>7</v>
      </c>
      <c r="C28" s="11">
        <v>115449.35003383145</v>
      </c>
      <c r="D28" s="28">
        <v>18</v>
      </c>
      <c r="E28" s="26">
        <f>1793.19+11</f>
        <v>1804.19</v>
      </c>
      <c r="F28" s="26">
        <f>208291931.31+80387.49</f>
        <v>208372318.80000001</v>
      </c>
      <c r="G28" s="26">
        <v>208372.3</v>
      </c>
    </row>
    <row r="29" spans="1:8" s="6" customFormat="1" ht="16.5" x14ac:dyDescent="0.25">
      <c r="A29" s="13"/>
      <c r="B29" s="13" t="s">
        <v>6</v>
      </c>
      <c r="C29" s="15"/>
      <c r="D29" s="29">
        <f>SUM(D6:D28)</f>
        <v>44</v>
      </c>
      <c r="E29" s="27">
        <f>SUM(E6:E28)</f>
        <v>3952.9100000000003</v>
      </c>
      <c r="F29" s="27">
        <f>SUM(F6:F28)</f>
        <v>376088500</v>
      </c>
      <c r="G29" s="27">
        <f>SUM(G6:G28)</f>
        <v>376088.5</v>
      </c>
      <c r="H29" s="5"/>
    </row>
    <row r="32" spans="1:8" hidden="1" x14ac:dyDescent="0.25">
      <c r="B32" s="1" t="s">
        <v>5</v>
      </c>
      <c r="E32" s="8">
        <f>F32/115449</f>
        <v>-3257.6159169849889</v>
      </c>
      <c r="F32" s="7">
        <f>F31-F29</f>
        <v>-376088500</v>
      </c>
    </row>
    <row r="33" spans="2:5" hidden="1" x14ac:dyDescent="0.25">
      <c r="B33" s="1" t="s">
        <v>4</v>
      </c>
    </row>
    <row r="34" spans="2:5" hidden="1" x14ac:dyDescent="0.25">
      <c r="B34" s="1" t="s">
        <v>3</v>
      </c>
      <c r="E34" s="9"/>
    </row>
    <row r="35" spans="2:5" hidden="1" x14ac:dyDescent="0.25"/>
    <row r="36" spans="2:5" hidden="1" x14ac:dyDescent="0.25"/>
    <row r="37" spans="2:5" hidden="1" x14ac:dyDescent="0.25">
      <c r="B37" s="1" t="s">
        <v>2</v>
      </c>
    </row>
    <row r="38" spans="2:5" hidden="1" x14ac:dyDescent="0.25">
      <c r="B38" s="1" t="s">
        <v>1</v>
      </c>
    </row>
    <row r="39" spans="2:5" hidden="1" x14ac:dyDescent="0.25">
      <c r="B39" s="1" t="s">
        <v>0</v>
      </c>
    </row>
    <row r="40" spans="2:5" hidden="1" x14ac:dyDescent="0.25"/>
    <row r="41" spans="2:5" x14ac:dyDescent="0.25">
      <c r="E41" s="8"/>
    </row>
  </sheetData>
  <mergeCells count="4">
    <mergeCell ref="A1:G2"/>
    <mergeCell ref="A3:A4"/>
    <mergeCell ref="B3:B4"/>
    <mergeCell ref="C3:G4"/>
  </mergeCells>
  <pageMargins left="0.70866141732283472" right="0.31496062992125984" top="0.74803149606299213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Пастухова Людмила (Минстрой Чувашии)</dc:creator>
  <cp:lastModifiedBy>Константинов Денис Александрович</cp:lastModifiedBy>
  <cp:lastPrinted>2024-10-29T13:04:59Z</cp:lastPrinted>
  <dcterms:created xsi:type="dcterms:W3CDTF">2024-10-01T12:49:55Z</dcterms:created>
  <dcterms:modified xsi:type="dcterms:W3CDTF">2024-10-29T13:05:18Z</dcterms:modified>
</cp:coreProperties>
</file>